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mkim\Documents\"/>
    </mc:Choice>
  </mc:AlternateContent>
  <xr:revisionPtr revIDLastSave="0" documentId="13_ncr:1_{897EAF26-7333-4EB2-BFE2-B259E989126A}" xr6:coauthVersionLast="47" xr6:coauthVersionMax="47" xr10:uidLastSave="{00000000-0000-0000-0000-000000000000}"/>
  <bookViews>
    <workbookView xWindow="-28920" yWindow="6300" windowWidth="29040" windowHeight="15720" activeTab="3" xr2:uid="{1D280E98-8925-443D-B486-79C1F6BFFAF8}"/>
  </bookViews>
  <sheets>
    <sheet name="Overall Project Budget" sheetId="11" r:id="rId1"/>
    <sheet name="Birth-Age 5 Project Budget" sheetId="12" r:id="rId2"/>
    <sheet name="Grades K-5 Project Budget " sheetId="13" r:id="rId3"/>
    <sheet name="Grades 6-12 Project Budget" sheetId="14" r:id="rId4"/>
    <sheet name="Year 2 Budget " sheetId="10" state="hidden" r:id="rId5"/>
    <sheet name="Year 2 APR Projected Carryover" sheetId="7" state="hidden" r:id="rId6"/>
    <sheet name="Revised Year 3 Budget " sheetId="1" state="hidden" r:id="rId7"/>
    <sheet name="Year 3 APR Projected Carryover" sheetId="9" state="hidden" r:id="rId8"/>
    <sheet name="Revised Year 4 Budget " sheetId="3" state="hidden" r:id="rId9"/>
    <sheet name="Revision 6.30.23" sheetId="2" state="hidden"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0" l="1"/>
  <c r="B10" i="10"/>
  <c r="D5" i="10"/>
  <c r="F5" i="10" s="1"/>
  <c r="D4" i="10"/>
  <c r="F4" i="10" s="1"/>
  <c r="D3" i="10"/>
  <c r="F3" i="10" s="1"/>
  <c r="D2" i="10"/>
  <c r="F2" i="10" s="1"/>
  <c r="D12" i="10"/>
  <c r="F12" i="10" s="1"/>
  <c r="D11" i="10"/>
  <c r="F11" i="10" s="1"/>
  <c r="D9" i="10"/>
  <c r="F9" i="10" s="1"/>
  <c r="D8" i="10"/>
  <c r="F8" i="10" s="1"/>
  <c r="D7" i="10"/>
  <c r="F7" i="10" s="1"/>
  <c r="D6" i="10"/>
  <c r="F6" i="10" s="1"/>
  <c r="E4" i="10"/>
  <c r="B5" i="7"/>
  <c r="B8" i="7" s="1"/>
  <c r="B11" i="7" s="1"/>
  <c r="B14" i="7" s="1"/>
  <c r="F13" i="1"/>
  <c r="F10" i="1"/>
  <c r="E10" i="1"/>
  <c r="G13" i="1"/>
  <c r="G11" i="1"/>
  <c r="G7" i="1"/>
  <c r="B10" i="1"/>
  <c r="B13" i="1" s="1"/>
  <c r="C10" i="1"/>
  <c r="C13" i="1" s="1"/>
  <c r="G8" i="1"/>
  <c r="D10" i="10" l="1"/>
  <c r="D13" i="10" s="1"/>
  <c r="G9" i="1"/>
  <c r="E13" i="1"/>
  <c r="G5" i="1"/>
  <c r="G3" i="1"/>
  <c r="G2" i="1"/>
  <c r="D12" i="1"/>
  <c r="D11" i="1"/>
  <c r="D9" i="1"/>
  <c r="D8" i="1"/>
  <c r="D7" i="1"/>
  <c r="D6" i="1"/>
  <c r="D5" i="1"/>
  <c r="D4" i="1"/>
  <c r="D3" i="1"/>
  <c r="D2" i="1"/>
  <c r="F10" i="10" l="1"/>
  <c r="F13" i="10" s="1"/>
  <c r="D10" i="1"/>
  <c r="D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Brianas, Jennifer</author>
  </authors>
  <commentList>
    <comment ref="B1" authorId="0" shapeId="0" xr:uid="{FF457199-E656-4753-B179-498F75D0A587}">
      <text>
        <r>
          <rPr>
            <b/>
            <sz val="9"/>
            <color indexed="81"/>
            <rFont val="Tahoma"/>
            <family val="2"/>
          </rPr>
          <t>Brianas, Jennifer:</t>
        </r>
        <r>
          <rPr>
            <sz val="9"/>
            <color indexed="81"/>
            <rFont val="Tahoma"/>
            <family val="2"/>
          </rPr>
          <t xml:space="preserve">
The Year 1 Approved Budget should be identical to the Allocated Amounts in the KMS for Year 2.  </t>
        </r>
      </text>
    </comment>
    <comment ref="C1" authorId="0" shapeId="0" xr:uid="{AC8D5F14-7D55-40E5-9179-BCF1003730FD}">
      <text>
        <r>
          <rPr>
            <b/>
            <sz val="9"/>
            <color indexed="81"/>
            <rFont val="Tahoma"/>
            <family val="2"/>
          </rPr>
          <t>Brianas, Jennifer:</t>
        </r>
        <r>
          <rPr>
            <sz val="9"/>
            <color indexed="81"/>
            <rFont val="Tahoma"/>
            <family val="2"/>
          </rPr>
          <t xml:space="preserve">
For increases simply enter figures.  For decreases put figures in parentheses.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Brianas, Jennifer</author>
  </authors>
  <commentList>
    <comment ref="B1" authorId="0" shapeId="0" xr:uid="{802CD3DD-3729-401A-8B67-B2B686232A66}">
      <text>
        <r>
          <rPr>
            <b/>
            <sz val="9"/>
            <color indexed="81"/>
            <rFont val="Tahoma"/>
            <family val="2"/>
          </rPr>
          <t>Brianas, Jennifer:</t>
        </r>
        <r>
          <rPr>
            <sz val="9"/>
            <color indexed="81"/>
            <rFont val="Tahoma"/>
            <family val="2"/>
          </rPr>
          <t xml:space="preserve">
The Year 2 Approved Budget should be identical to the Allocated Amounts in the KMS for Year 2.  </t>
        </r>
      </text>
    </comment>
    <comment ref="C1" authorId="0" shapeId="0" xr:uid="{8E9EC86F-7663-418E-A2BE-6BEA09DE4643}">
      <text>
        <r>
          <rPr>
            <b/>
            <sz val="9"/>
            <color indexed="81"/>
            <rFont val="Tahoma"/>
            <family val="2"/>
          </rPr>
          <t>Brianas, Jennifer:</t>
        </r>
        <r>
          <rPr>
            <sz val="9"/>
            <color indexed="81"/>
            <rFont val="Tahoma"/>
            <family val="2"/>
          </rPr>
          <t xml:space="preserve">
Year 2 Funds expended should match the amount in the KMS under the total spent column.  </t>
        </r>
      </text>
    </comment>
    <comment ref="D1" authorId="0" shapeId="0" xr:uid="{94F254C0-D2C4-4F21-BFB7-DC5665790FF3}">
      <text>
        <r>
          <rPr>
            <b/>
            <sz val="9"/>
            <color indexed="81"/>
            <rFont val="Tahoma"/>
            <family val="2"/>
          </rPr>
          <t>Brianas, Jennifer:</t>
        </r>
        <r>
          <rPr>
            <sz val="9"/>
            <color indexed="81"/>
            <rFont val="Tahoma"/>
            <family val="2"/>
          </rPr>
          <t xml:space="preserve">
Formulas are embedded in the chart to ensure accuracy.  In addtion, the figures here should match exactly what is in the KMS under the Remaining Balance column.  </t>
        </r>
      </text>
    </comment>
    <comment ref="E1" authorId="0" shapeId="0" xr:uid="{65FA335D-3AA8-4673-9ABF-C604C285515A}">
      <text>
        <r>
          <rPr>
            <b/>
            <sz val="9"/>
            <color indexed="81"/>
            <rFont val="Tahoma"/>
            <family val="2"/>
          </rPr>
          <t>Brianas, Jennifer:</t>
        </r>
        <r>
          <rPr>
            <sz val="9"/>
            <color indexed="81"/>
            <rFont val="Tahoma"/>
            <family val="2"/>
          </rPr>
          <t xml:space="preserve">
These are the figures from Florida's approved application for Year 3.  That is the currently approved Year 3 Budget.   </t>
        </r>
      </text>
    </comment>
    <comment ref="F1" authorId="0" shapeId="0" xr:uid="{A52FE2BF-DFA3-4D79-94A2-337AC895DB41}">
      <text>
        <r>
          <rPr>
            <b/>
            <sz val="9"/>
            <color indexed="81"/>
            <rFont val="Tahoma"/>
            <family val="2"/>
          </rPr>
          <t>Brianas, Jennifer:</t>
        </r>
        <r>
          <rPr>
            <sz val="9"/>
            <color indexed="81"/>
            <rFont val="Tahoma"/>
            <family val="2"/>
          </rPr>
          <t xml:space="preserve">
This column should only reflect the changes you are making - i.e. the amount you are increasing or decreasing each line item by.  I have completed this based on what you included in the budget chart but please review and determine if these figures are appropriate.  
No changes in the budget are final until the Program Officer has reviewed/approved.  </t>
        </r>
      </text>
    </comment>
    <comment ref="G1" authorId="0" shapeId="0" xr:uid="{E35395DC-BAD3-43FF-9737-A271A5247BD2}">
      <text>
        <r>
          <rPr>
            <b/>
            <sz val="9"/>
            <color indexed="81"/>
            <rFont val="Tahoma"/>
            <family val="2"/>
          </rPr>
          <t>Brianas, Jennifer:</t>
        </r>
        <r>
          <rPr>
            <sz val="9"/>
            <color indexed="81"/>
            <rFont val="Tahoma"/>
            <family val="2"/>
          </rPr>
          <t xml:space="preserve">
This would be your Final Year 3 Budget after accounting for changes due to both carryover and any additional changes that need to be made.  </t>
        </r>
      </text>
    </comment>
  </commentList>
</comments>
</file>

<file path=xl/sharedStrings.xml><?xml version="1.0" encoding="utf-8"?>
<sst xmlns="http://schemas.openxmlformats.org/spreadsheetml/2006/main" count="135" uniqueCount="50">
  <si>
    <t>Overall Project Budget</t>
  </si>
  <si>
    <t>Year 1</t>
  </si>
  <si>
    <t>Year 2</t>
  </si>
  <si>
    <t>Year 3</t>
  </si>
  <si>
    <t>Year 4</t>
  </si>
  <si>
    <t>Year 5</t>
  </si>
  <si>
    <t>Personnel</t>
  </si>
  <si>
    <t>Fringe</t>
  </si>
  <si>
    <t xml:space="preserve">Travel </t>
  </si>
  <si>
    <t>Equipment</t>
  </si>
  <si>
    <t xml:space="preserve">Supplies </t>
  </si>
  <si>
    <t xml:space="preserve">Contractual </t>
  </si>
  <si>
    <t xml:space="preserve">Other </t>
  </si>
  <si>
    <t xml:space="preserve">Total Direct </t>
  </si>
  <si>
    <t>Indirect Costs</t>
  </si>
  <si>
    <t xml:space="preserve">Total Costs </t>
  </si>
  <si>
    <t>Birth - Age 5 Project Budget</t>
  </si>
  <si>
    <t>Grades K-5 Project Budget</t>
  </si>
  <si>
    <t>Grades 6-12 Project Budget</t>
  </si>
  <si>
    <t xml:space="preserve">Year 2 Approved Budget </t>
  </si>
  <si>
    <t>Changes 1.6.21</t>
  </si>
  <si>
    <t>Year 2 Approved 1.6.21</t>
  </si>
  <si>
    <t>Proposed Changes 3.20.21</t>
  </si>
  <si>
    <t>Year 2 Approved 3.27.21</t>
  </si>
  <si>
    <t>Construction</t>
  </si>
  <si>
    <t xml:space="preserve">Training Stipends </t>
  </si>
  <si>
    <t xml:space="preserve">Budget Narrative (1.6.21):   The request is to increase Personnel by $5,000 and Fringe by $2,000 to account for changes to the states job series range of salary.  The increase in these line items will be taken from Supplies.  In order to fully support the planned activities under the Supplies line item the plan is to shift some resources to virtual thus cutting down on the costs of printing, distributing, etc.  </t>
  </si>
  <si>
    <t xml:space="preserve">Budget Narrative (3.10.21):  The request is to increase Travel by $5,000 and reduce Contractual by $5,000.  The cost to attend the national meeting has increased for staff.  In order to accommodate this the Contractual line item will be reduced slightly.  </t>
  </si>
  <si>
    <t>Amount</t>
  </si>
  <si>
    <t>Funds Awarded</t>
  </si>
  <si>
    <t>Year 1 Award Amount</t>
  </si>
  <si>
    <t>Year 2 Award Amount</t>
  </si>
  <si>
    <t xml:space="preserve">Total </t>
  </si>
  <si>
    <t>Funds Drawn-down in G5 through Month, Day, Year</t>
  </si>
  <si>
    <t xml:space="preserve">Balance </t>
  </si>
  <si>
    <t>Obligations Incurred (Month, Day, Year)</t>
  </si>
  <si>
    <t xml:space="preserve">Additional Obligations (through September 30, 2023) </t>
  </si>
  <si>
    <t>Project Carryover Into Year 3</t>
  </si>
  <si>
    <t xml:space="preserve">Please provide a detailed explanation for the use of carryover funds into Year 3:  </t>
  </si>
  <si>
    <t xml:space="preserve">Year 2 Funds Expended </t>
  </si>
  <si>
    <t>Carryover from Year 2</t>
  </si>
  <si>
    <t xml:space="preserve">Year 3 Approved Budget </t>
  </si>
  <si>
    <t>Proposed Changes</t>
  </si>
  <si>
    <t xml:space="preserve">Final Year 3 Budget </t>
  </si>
  <si>
    <t>Final Year 3 Budget Narrative</t>
  </si>
  <si>
    <t xml:space="preserve">Changes Increase or Decrease </t>
  </si>
  <si>
    <t xml:space="preserve">Final </t>
  </si>
  <si>
    <t xml:space="preserve">Narrative </t>
  </si>
  <si>
    <t>Changes for training stipends.</t>
  </si>
  <si>
    <t>Expense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</si>
</sst>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00"/>
  </numFmts>
  <fonts count="7" x14ac:knownFonts="1">
    <font>
      <sz val="11"/>
      <color theme="1"/>
      <name val="Calibri"/>
      <family val="2"/>
      <scheme val="minor"/>
    </font>
    <font>
      <sz val="9"/>
      <color indexed="81"/>
      <name val="Tahoma"/>
      <family val="2"/>
    </font>
    <font>
      <b/>
      <sz val="9"/>
      <color indexed="81"/>
      <name val="Tahoma"/>
      <family val="2"/>
    </font>
    <font>
      <b/>
      <sz val="11"/>
      <color theme="1"/>
      <name val="Calibri"/>
      <family val="2"/>
      <scheme val="minor"/>
    </font>
    <font>
      <b/>
      <sz val="15"/>
      <color theme="3"/>
      <name val="Calibri"/>
      <family val="2"/>
      <scheme val="minor"/>
    </font>
    <font>
      <sz val="14"/>
      <color theme="1"/>
      <name val="Calibri"/>
      <family val="2"/>
      <scheme val="minor"/>
    </font>
    <font>
      <b/>
      <sz val="18"/>
      <color theme="0"/>
      <name val="Calibri"/>
      <family val="2"/>
      <scheme val="minor"/>
    </font>
  </fonts>
  <fills count="3">
    <fill>
      <patternFill patternType="none"/>
    </fill>
    <fill>
      <patternFill patternType="gray125"/>
    </fill>
    <fill>
      <patternFill patternType="solid">
        <fgColor rgb="FFC000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ck">
        <color theme="4"/>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4" fillId="0" borderId="8" applyNumberFormat="0" applyFill="0" applyAlignment="0" applyProtection="0"/>
  </cellStyleXfs>
  <cellXfs count="35">
    <xf numFmtId="0" fontId="0" fillId="0" borderId="0" xfId="0"/>
    <xf numFmtId="0" fontId="0" fillId="0" borderId="1" xfId="0" applyBorder="1"/>
    <xf numFmtId="164" fontId="0" fillId="0" borderId="1" xfId="0" applyNumberFormat="1" applyBorder="1"/>
    <xf numFmtId="0" fontId="0" fillId="0" borderId="1" xfId="0" applyBorder="1" applyAlignment="1">
      <alignment wrapText="1"/>
    </xf>
    <xf numFmtId="6" fontId="0" fillId="0" borderId="1" xfId="0" applyNumberFormat="1" applyBorder="1"/>
    <xf numFmtId="0" fontId="0" fillId="0" borderId="1" xfId="0" applyBorder="1" applyAlignment="1">
      <alignment horizontal="center" vertical="center"/>
    </xf>
    <xf numFmtId="0" fontId="0" fillId="0" borderId="1" xfId="0" applyBorder="1" applyAlignment="1">
      <alignment horizontal="center"/>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left" vertical="center"/>
    </xf>
    <xf numFmtId="0" fontId="5" fillId="0" borderId="1" xfId="0" applyFont="1" applyBorder="1"/>
    <xf numFmtId="0" fontId="5" fillId="0" borderId="0" xfId="0" applyFont="1"/>
    <xf numFmtId="4" fontId="5" fillId="0" borderId="1" xfId="0" applyNumberFormat="1" applyFont="1" applyBorder="1"/>
    <xf numFmtId="0" fontId="6" fillId="2" borderId="8" xfId="1" applyFont="1" applyFill="1" applyAlignment="1">
      <alignment horizontal="center"/>
    </xf>
    <xf numFmtId="0" fontId="0" fillId="0" borderId="0" xfId="0"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0" xfId="0" applyAlignment="1">
      <alignment horizontal="left" vertical="top"/>
    </xf>
    <xf numFmtId="0" fontId="5" fillId="0" borderId="9" xfId="0" applyFont="1" applyBorder="1"/>
    <xf numFmtId="0" fontId="5" fillId="0" borderId="10" xfId="0" applyFont="1" applyBorder="1"/>
    <xf numFmtId="0" fontId="5" fillId="0" borderId="11" xfId="0" applyFont="1" applyBorder="1"/>
    <xf numFmtId="0" fontId="5" fillId="0" borderId="7" xfId="0" applyFont="1" applyBorder="1"/>
    <xf numFmtId="0" fontId="5" fillId="0" borderId="12" xfId="0" applyFont="1" applyBorder="1"/>
    <xf numFmtId="0" fontId="5" fillId="0" borderId="6" xfId="0" applyFont="1" applyBorder="1"/>
    <xf numFmtId="0" fontId="5" fillId="0" borderId="3" xfId="0" applyFont="1" applyBorder="1"/>
    <xf numFmtId="0" fontId="5" fillId="0" borderId="2" xfId="0" applyFont="1" applyBorder="1"/>
  </cellXfs>
  <cellStyles count="2">
    <cellStyle name="Heading 1" xfId="1" builtinId="16"/>
    <cellStyle name="Normal" xfId="0" builtinId="0"/>
  </cellStyles>
  <dxfs count="44">
    <dxf>
      <font>
        <b val="0"/>
        <i val="0"/>
        <strike val="0"/>
        <condense val="0"/>
        <extend val="0"/>
        <outline val="0"/>
        <shadow val="0"/>
        <u val="none"/>
        <vertAlign val="baseline"/>
        <sz val="14"/>
        <color theme="1"/>
        <name val="Calibri"/>
        <family val="2"/>
        <scheme val="minor"/>
      </font>
      <border diagonalUp="0" diagonalDown="0" outline="0">
        <left style="thin">
          <color auto="1"/>
        </left>
        <right style="thin">
          <color auto="1"/>
        </right>
        <top/>
        <bottom/>
      </border>
    </dxf>
    <dxf>
      <font>
        <b val="0"/>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theme="1"/>
        <name val="Calibri"/>
        <family val="2"/>
        <scheme val="minor"/>
      </font>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4"/>
        <color theme="1"/>
        <name val="Calibri"/>
        <family val="2"/>
        <scheme val="minor"/>
      </font>
      <border diagonalUp="0" diagonalDown="0" outline="0">
        <left style="thin">
          <color auto="1"/>
        </left>
        <right style="thin">
          <color auto="1"/>
        </right>
        <top/>
        <bottom/>
      </border>
    </dxf>
    <dxf>
      <font>
        <b val="0"/>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theme="1"/>
        <name val="Calibri"/>
        <family val="2"/>
        <scheme val="minor"/>
      </font>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4"/>
        <color theme="1"/>
        <name val="Calibri"/>
        <family val="2"/>
        <scheme val="minor"/>
      </font>
      <border diagonalUp="0" diagonalDown="0" outline="0">
        <left style="thin">
          <color auto="1"/>
        </left>
        <right style="thin">
          <color auto="1"/>
        </right>
        <top/>
        <bottom/>
      </border>
    </dxf>
    <dxf>
      <font>
        <b val="0"/>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theme="1"/>
        <name val="Calibri"/>
        <family val="2"/>
        <scheme val="minor"/>
      </font>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4"/>
        <color theme="1"/>
        <name val="Calibri"/>
        <family val="2"/>
        <scheme val="minor"/>
      </font>
      <border diagonalUp="0" diagonalDown="0" outline="0">
        <left style="thin">
          <color auto="1"/>
        </left>
        <right style="thin">
          <color auto="1"/>
        </right>
        <top/>
        <bottom/>
      </border>
    </dxf>
    <dxf>
      <font>
        <b val="0"/>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theme="1"/>
        <name val="Calibri"/>
        <family val="2"/>
        <scheme val="minor"/>
      </font>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4"/>
        <color theme="1"/>
        <name val="Calibri"/>
        <family val="2"/>
        <scheme val="minor"/>
      </font>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A6CD90D-FA8D-4038-990A-4966CD6E2183}" name="Table6" displayName="Table6" ref="A2:F12" totalsRowShown="0" headerRowDxfId="22" dataDxfId="23" headerRowBorderDxfId="31" tableBorderDxfId="32" totalsRowBorderDxfId="30">
  <autoFilter ref="A2:F12" xr:uid="{CA6CD90D-FA8D-4038-990A-4966CD6E2183}"/>
  <tableColumns count="6">
    <tableColumn id="1" xr3:uid="{66808A67-F3AB-47D7-833B-7BCE50F1EB87}" name="Expense Type" dataDxfId="29"/>
    <tableColumn id="2" xr3:uid="{48EDD69C-C84A-4A79-AB25-7099231BAD10}" name="Year 1" dataDxfId="28"/>
    <tableColumn id="3" xr3:uid="{6B3C84CF-E26B-4259-9130-1E8D49304931}" name="Year 2" dataDxfId="27"/>
    <tableColumn id="4" xr3:uid="{A9D5D0A6-5F60-4855-89F9-973EDD1E7FCB}" name="Year 3" dataDxfId="26"/>
    <tableColumn id="5" xr3:uid="{2E9D72DD-94EE-4DA8-AB64-9DE6B1BDDB1B}" name="Year 4" dataDxfId="25"/>
    <tableColumn id="6" xr3:uid="{51D4DA8B-C86A-4C98-9570-0C52327546E2}" name="Year 5" dataDxfId="2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8DD2476-077B-4009-A99E-6310CDA4E285}" name="Table5" displayName="Table5" ref="A2:F12" totalsRowShown="0" headerRowDxfId="33" dataDxfId="34" headerRowBorderDxfId="42" tableBorderDxfId="43" totalsRowBorderDxfId="41">
  <autoFilter ref="A2:F12" xr:uid="{D8DD2476-077B-4009-A99E-6310CDA4E285}"/>
  <tableColumns count="6">
    <tableColumn id="1" xr3:uid="{C129A4BF-0FBB-479A-998C-AE409476E04C}" name="Expense Type" dataDxfId="40"/>
    <tableColumn id="2" xr3:uid="{AE8D33B4-ACAD-42F4-B9DF-356CD79B9DEB}" name="Year 1" dataDxfId="39"/>
    <tableColumn id="3" xr3:uid="{6FB7D606-9C4D-42E7-A564-C365EA2E095C}" name="Year 2" dataDxfId="38"/>
    <tableColumn id="4" xr3:uid="{8BEF3C21-BD2C-4B49-8B02-F698658342FC}" name="Year 3" dataDxfId="37"/>
    <tableColumn id="5" xr3:uid="{CA6B9359-75C2-4F21-8191-47F7315A0096}" name="Year 4" dataDxfId="36"/>
    <tableColumn id="6" xr3:uid="{F9DE8566-5446-471E-B08C-C90F09646F07}" name="Year 5" dataDxfId="3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666BCBE-E15C-4FB5-B670-6CBB27F5ECF5}" name="Table7" displayName="Table7" ref="A2:F12" totalsRowShown="0" headerRowDxfId="11" dataDxfId="12" headerRowBorderDxfId="20" tableBorderDxfId="21" totalsRowBorderDxfId="19">
  <autoFilter ref="A2:F12" xr:uid="{B666BCBE-E15C-4FB5-B670-6CBB27F5ECF5}"/>
  <tableColumns count="6">
    <tableColumn id="1" xr3:uid="{65AAFEF4-5D14-493C-8DF0-1538A9B1D9D1}" name="Expense Type" dataDxfId="18"/>
    <tableColumn id="2" xr3:uid="{ECF1C964-8BD6-4C9F-B4E8-9E4ED254988D}" name="Year 1" dataDxfId="17"/>
    <tableColumn id="3" xr3:uid="{405323BB-EB2A-41AE-9DF9-87E82D814A72}" name="Year 2" dataDxfId="16"/>
    <tableColumn id="4" xr3:uid="{D6AF78DE-1CEA-4190-929C-15DA67C386D5}" name="Year 3" dataDxfId="15"/>
    <tableColumn id="5" xr3:uid="{F52D5333-947C-43F3-AAE0-7E324DCC292E}" name="Year 4" dataDxfId="14"/>
    <tableColumn id="6" xr3:uid="{069DBD5D-957A-4954-A4A0-C867918AC090}" name="Year 5" dataDxfId="1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FF16290-7718-48CA-966D-A012A017E873}" name="Table8" displayName="Table8" ref="A2:F12" totalsRowShown="0" headerRowDxfId="0" dataDxfId="1" headerRowBorderDxfId="9" tableBorderDxfId="10" totalsRowBorderDxfId="8">
  <autoFilter ref="A2:F12" xr:uid="{3FF16290-7718-48CA-966D-A012A017E873}"/>
  <tableColumns count="6">
    <tableColumn id="1" xr3:uid="{7F5F0DE1-1A43-468E-BB19-A7E8A2349864}" name="Expense Type" dataDxfId="7"/>
    <tableColumn id="2" xr3:uid="{0DE943D9-9EF8-4213-9CD3-7264074EE2F4}" name="Year 1" dataDxfId="6"/>
    <tableColumn id="3" xr3:uid="{CD765D51-F6C6-4D12-9BAF-B7D170CA666A}" name="Year 2" dataDxfId="5"/>
    <tableColumn id="4" xr3:uid="{F3D86127-C14D-468D-9C5A-C4AEF3FCA72C}" name="Year 3" dataDxfId="4"/>
    <tableColumn id="5" xr3:uid="{45FED2D6-A5F9-4E27-B18E-6041A51F63DF}" name="Year 4" dataDxfId="3"/>
    <tableColumn id="6" xr3:uid="{8AD3F10A-F845-48CE-9B96-B8D179DF3437}" name="Year 5" dataDxfId="2"/>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3238D-41BD-483F-9E05-8E79BF654BE0}">
  <dimension ref="A1:F12"/>
  <sheetViews>
    <sheetView workbookViewId="0">
      <selection activeCell="A2" sqref="A2"/>
    </sheetView>
  </sheetViews>
  <sheetFormatPr defaultColWidth="8.88671875" defaultRowHeight="14.4" x14ac:dyDescent="0.3"/>
  <cols>
    <col min="1" max="1" width="16" customWidth="1"/>
    <col min="2" max="2" width="12.44140625" customWidth="1"/>
    <col min="3" max="3" width="12.109375" customWidth="1"/>
    <col min="4" max="4" width="10.6640625" customWidth="1"/>
    <col min="5" max="5" width="11.109375" customWidth="1"/>
    <col min="6" max="6" width="11.6640625" customWidth="1"/>
  </cols>
  <sheetData>
    <row r="1" spans="1:6" ht="24" thickBot="1" x14ac:dyDescent="0.5">
      <c r="A1" s="13" t="s">
        <v>0</v>
      </c>
      <c r="B1" s="13"/>
      <c r="C1" s="13"/>
      <c r="D1" s="13"/>
      <c r="E1" s="13"/>
      <c r="F1" s="13"/>
    </row>
    <row r="2" spans="1:6" s="11" customFormat="1" ht="18.600000000000001" thickTop="1" x14ac:dyDescent="0.35">
      <c r="A2" s="30" t="s">
        <v>49</v>
      </c>
      <c r="B2" s="31" t="s">
        <v>1</v>
      </c>
      <c r="C2" s="31" t="s">
        <v>2</v>
      </c>
      <c r="D2" s="31" t="s">
        <v>3</v>
      </c>
      <c r="E2" s="31" t="s">
        <v>4</v>
      </c>
      <c r="F2" s="32" t="s">
        <v>5</v>
      </c>
    </row>
    <row r="3" spans="1:6" s="11" customFormat="1" ht="18" x14ac:dyDescent="0.35">
      <c r="A3" s="28" t="s">
        <v>6</v>
      </c>
      <c r="B3" s="12"/>
      <c r="C3" s="10"/>
      <c r="D3" s="10"/>
      <c r="E3" s="10"/>
      <c r="F3" s="29"/>
    </row>
    <row r="4" spans="1:6" s="11" customFormat="1" ht="18" x14ac:dyDescent="0.35">
      <c r="A4" s="28" t="s">
        <v>7</v>
      </c>
      <c r="B4" s="10"/>
      <c r="C4" s="10"/>
      <c r="D4" s="10"/>
      <c r="E4" s="10"/>
      <c r="F4" s="29"/>
    </row>
    <row r="5" spans="1:6" s="11" customFormat="1" ht="18" x14ac:dyDescent="0.35">
      <c r="A5" s="28" t="s">
        <v>8</v>
      </c>
      <c r="B5" s="10"/>
      <c r="C5" s="10"/>
      <c r="D5" s="10"/>
      <c r="E5" s="10"/>
      <c r="F5" s="29"/>
    </row>
    <row r="6" spans="1:6" s="11" customFormat="1" ht="18" x14ac:dyDescent="0.35">
      <c r="A6" s="28" t="s">
        <v>9</v>
      </c>
      <c r="B6" s="10"/>
      <c r="C6" s="10"/>
      <c r="D6" s="10"/>
      <c r="E6" s="10"/>
      <c r="F6" s="29"/>
    </row>
    <row r="7" spans="1:6" s="11" customFormat="1" ht="18" x14ac:dyDescent="0.35">
      <c r="A7" s="28" t="s">
        <v>10</v>
      </c>
      <c r="B7" s="10"/>
      <c r="C7" s="10"/>
      <c r="D7" s="10"/>
      <c r="E7" s="10"/>
      <c r="F7" s="29"/>
    </row>
    <row r="8" spans="1:6" s="11" customFormat="1" ht="18" x14ac:dyDescent="0.35">
      <c r="A8" s="28" t="s">
        <v>11</v>
      </c>
      <c r="B8" s="10"/>
      <c r="C8" s="10"/>
      <c r="D8" s="10"/>
      <c r="E8" s="10"/>
      <c r="F8" s="29"/>
    </row>
    <row r="9" spans="1:6" s="11" customFormat="1" ht="18" x14ac:dyDescent="0.35">
      <c r="A9" s="28" t="s">
        <v>12</v>
      </c>
      <c r="B9" s="10"/>
      <c r="C9" s="10"/>
      <c r="D9" s="10"/>
      <c r="E9" s="10"/>
      <c r="F9" s="29"/>
    </row>
    <row r="10" spans="1:6" s="11" customFormat="1" ht="18" x14ac:dyDescent="0.35">
      <c r="A10" s="28" t="s">
        <v>13</v>
      </c>
      <c r="B10" s="10"/>
      <c r="C10" s="10"/>
      <c r="D10" s="10"/>
      <c r="E10" s="10"/>
      <c r="F10" s="29"/>
    </row>
    <row r="11" spans="1:6" s="11" customFormat="1" ht="18" x14ac:dyDescent="0.35">
      <c r="A11" s="28" t="s">
        <v>14</v>
      </c>
      <c r="B11" s="10"/>
      <c r="C11" s="10"/>
      <c r="D11" s="10"/>
      <c r="E11" s="10"/>
      <c r="F11" s="29"/>
    </row>
    <row r="12" spans="1:6" s="11" customFormat="1" ht="18" x14ac:dyDescent="0.35">
      <c r="A12" s="33" t="s">
        <v>15</v>
      </c>
      <c r="B12" s="27"/>
      <c r="C12" s="27"/>
      <c r="D12" s="27"/>
      <c r="E12" s="27"/>
      <c r="F12" s="34"/>
    </row>
  </sheetData>
  <mergeCells count="1">
    <mergeCell ref="A1:F1"/>
  </mergeCells>
  <pageMargins left="0.7" right="0.7" top="0.75" bottom="0.75" header="0.3" footer="0.3"/>
  <pageSetup orientation="portrait" horizontalDpi="1200" verticalDpi="1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9BE8-DC50-2A47-84DA-06C6C2E648C4}">
  <dimension ref="A1:F12"/>
  <sheetViews>
    <sheetView workbookViewId="0">
      <selection activeCell="A2" sqref="A2"/>
    </sheetView>
  </sheetViews>
  <sheetFormatPr defaultColWidth="8.88671875" defaultRowHeight="14.4" x14ac:dyDescent="0.3"/>
  <cols>
    <col min="1" max="1" width="16" customWidth="1"/>
    <col min="2" max="2" width="12.44140625" customWidth="1"/>
    <col min="3" max="3" width="12.109375" customWidth="1"/>
    <col min="4" max="4" width="10.6640625" customWidth="1"/>
    <col min="5" max="5" width="11.109375" customWidth="1"/>
    <col min="6" max="6" width="11.6640625" customWidth="1"/>
  </cols>
  <sheetData>
    <row r="1" spans="1:6" ht="24" thickBot="1" x14ac:dyDescent="0.5">
      <c r="A1" s="13" t="s">
        <v>16</v>
      </c>
      <c r="B1" s="13"/>
      <c r="C1" s="13"/>
      <c r="D1" s="13"/>
      <c r="E1" s="13"/>
      <c r="F1" s="13"/>
    </row>
    <row r="2" spans="1:6" s="11" customFormat="1" ht="18.600000000000001" thickTop="1" x14ac:dyDescent="0.35">
      <c r="A2" s="30" t="s">
        <v>49</v>
      </c>
      <c r="B2" s="31" t="s">
        <v>1</v>
      </c>
      <c r="C2" s="31" t="s">
        <v>2</v>
      </c>
      <c r="D2" s="31" t="s">
        <v>3</v>
      </c>
      <c r="E2" s="31" t="s">
        <v>4</v>
      </c>
      <c r="F2" s="32" t="s">
        <v>5</v>
      </c>
    </row>
    <row r="3" spans="1:6" s="11" customFormat="1" ht="18" x14ac:dyDescent="0.35">
      <c r="A3" s="28" t="s">
        <v>6</v>
      </c>
      <c r="B3" s="12"/>
      <c r="C3" s="10"/>
      <c r="D3" s="10"/>
      <c r="E3" s="10"/>
      <c r="F3" s="29"/>
    </row>
    <row r="4" spans="1:6" s="11" customFormat="1" ht="18" x14ac:dyDescent="0.35">
      <c r="A4" s="28" t="s">
        <v>7</v>
      </c>
      <c r="B4" s="10"/>
      <c r="C4" s="10"/>
      <c r="D4" s="10"/>
      <c r="E4" s="10"/>
      <c r="F4" s="29"/>
    </row>
    <row r="5" spans="1:6" s="11" customFormat="1" ht="18" x14ac:dyDescent="0.35">
      <c r="A5" s="28" t="s">
        <v>8</v>
      </c>
      <c r="B5" s="10"/>
      <c r="C5" s="10"/>
      <c r="D5" s="10"/>
      <c r="E5" s="10"/>
      <c r="F5" s="29"/>
    </row>
    <row r="6" spans="1:6" s="11" customFormat="1" ht="18" x14ac:dyDescent="0.35">
      <c r="A6" s="28" t="s">
        <v>9</v>
      </c>
      <c r="B6" s="10"/>
      <c r="C6" s="10"/>
      <c r="D6" s="10"/>
      <c r="E6" s="10"/>
      <c r="F6" s="29"/>
    </row>
    <row r="7" spans="1:6" s="11" customFormat="1" ht="18" x14ac:dyDescent="0.35">
      <c r="A7" s="28" t="s">
        <v>10</v>
      </c>
      <c r="B7" s="10"/>
      <c r="C7" s="10"/>
      <c r="D7" s="10"/>
      <c r="E7" s="10"/>
      <c r="F7" s="29"/>
    </row>
    <row r="8" spans="1:6" s="11" customFormat="1" ht="18" x14ac:dyDescent="0.35">
      <c r="A8" s="28" t="s">
        <v>11</v>
      </c>
      <c r="B8" s="10"/>
      <c r="C8" s="10"/>
      <c r="D8" s="10"/>
      <c r="E8" s="10"/>
      <c r="F8" s="29"/>
    </row>
    <row r="9" spans="1:6" s="11" customFormat="1" ht="18" x14ac:dyDescent="0.35">
      <c r="A9" s="28" t="s">
        <v>12</v>
      </c>
      <c r="B9" s="10"/>
      <c r="C9" s="10"/>
      <c r="D9" s="10"/>
      <c r="E9" s="10"/>
      <c r="F9" s="29"/>
    </row>
    <row r="10" spans="1:6" s="11" customFormat="1" ht="18" x14ac:dyDescent="0.35">
      <c r="A10" s="28" t="s">
        <v>13</v>
      </c>
      <c r="B10" s="10"/>
      <c r="C10" s="10"/>
      <c r="D10" s="10"/>
      <c r="E10" s="10"/>
      <c r="F10" s="29"/>
    </row>
    <row r="11" spans="1:6" s="11" customFormat="1" ht="18" x14ac:dyDescent="0.35">
      <c r="A11" s="28" t="s">
        <v>14</v>
      </c>
      <c r="B11" s="10"/>
      <c r="C11" s="10"/>
      <c r="D11" s="10"/>
      <c r="E11" s="10"/>
      <c r="F11" s="29"/>
    </row>
    <row r="12" spans="1:6" s="11" customFormat="1" ht="18" x14ac:dyDescent="0.35">
      <c r="A12" s="33" t="s">
        <v>15</v>
      </c>
      <c r="B12" s="27"/>
      <c r="C12" s="27"/>
      <c r="D12" s="27"/>
      <c r="E12" s="27"/>
      <c r="F12" s="34"/>
    </row>
  </sheetData>
  <mergeCells count="1">
    <mergeCell ref="A1:F1"/>
  </mergeCells>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1C04B-9874-7647-ADF5-D0BFB3BB9C60}">
  <dimension ref="A1:F12"/>
  <sheetViews>
    <sheetView workbookViewId="0">
      <selection activeCell="A4" sqref="A4"/>
    </sheetView>
  </sheetViews>
  <sheetFormatPr defaultColWidth="8.88671875" defaultRowHeight="14.4" x14ac:dyDescent="0.3"/>
  <cols>
    <col min="1" max="1" width="16" customWidth="1"/>
    <col min="2" max="2" width="12.44140625" customWidth="1"/>
    <col min="3" max="3" width="12.109375" customWidth="1"/>
    <col min="4" max="4" width="10.6640625" customWidth="1"/>
    <col min="5" max="5" width="11.109375" customWidth="1"/>
    <col min="6" max="6" width="11.6640625" customWidth="1"/>
  </cols>
  <sheetData>
    <row r="1" spans="1:6" ht="24" thickBot="1" x14ac:dyDescent="0.5">
      <c r="A1" s="13" t="s">
        <v>17</v>
      </c>
      <c r="B1" s="13"/>
      <c r="C1" s="13"/>
      <c r="D1" s="13"/>
      <c r="E1" s="13"/>
      <c r="F1" s="13"/>
    </row>
    <row r="2" spans="1:6" s="11" customFormat="1" ht="18.600000000000001" thickTop="1" x14ac:dyDescent="0.35">
      <c r="A2" s="30" t="s">
        <v>49</v>
      </c>
      <c r="B2" s="31" t="s">
        <v>1</v>
      </c>
      <c r="C2" s="31" t="s">
        <v>2</v>
      </c>
      <c r="D2" s="31" t="s">
        <v>3</v>
      </c>
      <c r="E2" s="31" t="s">
        <v>4</v>
      </c>
      <c r="F2" s="32" t="s">
        <v>5</v>
      </c>
    </row>
    <row r="3" spans="1:6" s="11" customFormat="1" ht="18" x14ac:dyDescent="0.35">
      <c r="A3" s="28" t="s">
        <v>6</v>
      </c>
      <c r="B3" s="12"/>
      <c r="C3" s="10"/>
      <c r="D3" s="10"/>
      <c r="E3" s="10"/>
      <c r="F3" s="29"/>
    </row>
    <row r="4" spans="1:6" s="11" customFormat="1" ht="18" x14ac:dyDescent="0.35">
      <c r="A4" s="28" t="s">
        <v>7</v>
      </c>
      <c r="B4" s="10"/>
      <c r="C4" s="10"/>
      <c r="D4" s="10"/>
      <c r="E4" s="10"/>
      <c r="F4" s="29"/>
    </row>
    <row r="5" spans="1:6" s="11" customFormat="1" ht="18" x14ac:dyDescent="0.35">
      <c r="A5" s="28" t="s">
        <v>8</v>
      </c>
      <c r="B5" s="10"/>
      <c r="C5" s="10"/>
      <c r="D5" s="10"/>
      <c r="E5" s="10"/>
      <c r="F5" s="29"/>
    </row>
    <row r="6" spans="1:6" s="11" customFormat="1" ht="18" x14ac:dyDescent="0.35">
      <c r="A6" s="28" t="s">
        <v>9</v>
      </c>
      <c r="B6" s="10"/>
      <c r="C6" s="10"/>
      <c r="D6" s="10"/>
      <c r="E6" s="10"/>
      <c r="F6" s="29"/>
    </row>
    <row r="7" spans="1:6" s="11" customFormat="1" ht="18" x14ac:dyDescent="0.35">
      <c r="A7" s="28" t="s">
        <v>10</v>
      </c>
      <c r="B7" s="10"/>
      <c r="C7" s="10"/>
      <c r="D7" s="10"/>
      <c r="E7" s="10"/>
      <c r="F7" s="29"/>
    </row>
    <row r="8" spans="1:6" s="11" customFormat="1" ht="18" x14ac:dyDescent="0.35">
      <c r="A8" s="28" t="s">
        <v>11</v>
      </c>
      <c r="B8" s="10"/>
      <c r="C8" s="10"/>
      <c r="D8" s="10"/>
      <c r="E8" s="10"/>
      <c r="F8" s="29"/>
    </row>
    <row r="9" spans="1:6" s="11" customFormat="1" ht="18" x14ac:dyDescent="0.35">
      <c r="A9" s="28" t="s">
        <v>12</v>
      </c>
      <c r="B9" s="10"/>
      <c r="C9" s="10"/>
      <c r="D9" s="10"/>
      <c r="E9" s="10"/>
      <c r="F9" s="29"/>
    </row>
    <row r="10" spans="1:6" s="11" customFormat="1" ht="18" x14ac:dyDescent="0.35">
      <c r="A10" s="28" t="s">
        <v>13</v>
      </c>
      <c r="B10" s="10"/>
      <c r="C10" s="10"/>
      <c r="D10" s="10"/>
      <c r="E10" s="10"/>
      <c r="F10" s="29"/>
    </row>
    <row r="11" spans="1:6" s="11" customFormat="1" ht="18" x14ac:dyDescent="0.35">
      <c r="A11" s="28" t="s">
        <v>14</v>
      </c>
      <c r="B11" s="10"/>
      <c r="C11" s="10"/>
      <c r="D11" s="10"/>
      <c r="E11" s="10"/>
      <c r="F11" s="29"/>
    </row>
    <row r="12" spans="1:6" s="11" customFormat="1" ht="18" x14ac:dyDescent="0.35">
      <c r="A12" s="33" t="s">
        <v>15</v>
      </c>
      <c r="B12" s="27"/>
      <c r="C12" s="27"/>
      <c r="D12" s="27"/>
      <c r="E12" s="27"/>
      <c r="F12" s="34"/>
    </row>
  </sheetData>
  <mergeCells count="1">
    <mergeCell ref="A1:F1"/>
  </mergeCells>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CEE09-8F1E-9C46-B13E-03B7088C735D}">
  <dimension ref="A1:F12"/>
  <sheetViews>
    <sheetView tabSelected="1" workbookViewId="0">
      <selection activeCell="D20" sqref="D20"/>
    </sheetView>
  </sheetViews>
  <sheetFormatPr defaultColWidth="8.88671875" defaultRowHeight="14.4" x14ac:dyDescent="0.3"/>
  <cols>
    <col min="1" max="1" width="16" customWidth="1"/>
    <col min="2" max="2" width="12.44140625" customWidth="1"/>
    <col min="3" max="3" width="12.109375" customWidth="1"/>
    <col min="4" max="4" width="10.6640625" customWidth="1"/>
    <col min="5" max="5" width="11.109375" customWidth="1"/>
    <col min="6" max="6" width="11.6640625" customWidth="1"/>
  </cols>
  <sheetData>
    <row r="1" spans="1:6" ht="24" thickBot="1" x14ac:dyDescent="0.5">
      <c r="A1" s="13" t="s">
        <v>18</v>
      </c>
      <c r="B1" s="13"/>
      <c r="C1" s="13"/>
      <c r="D1" s="13"/>
      <c r="E1" s="13"/>
      <c r="F1" s="13"/>
    </row>
    <row r="2" spans="1:6" s="11" customFormat="1" ht="18.600000000000001" thickTop="1" x14ac:dyDescent="0.35">
      <c r="A2" s="30" t="s">
        <v>49</v>
      </c>
      <c r="B2" s="31" t="s">
        <v>1</v>
      </c>
      <c r="C2" s="31" t="s">
        <v>2</v>
      </c>
      <c r="D2" s="31" t="s">
        <v>3</v>
      </c>
      <c r="E2" s="31" t="s">
        <v>4</v>
      </c>
      <c r="F2" s="32" t="s">
        <v>5</v>
      </c>
    </row>
    <row r="3" spans="1:6" s="11" customFormat="1" ht="18" x14ac:dyDescent="0.35">
      <c r="A3" s="28" t="s">
        <v>6</v>
      </c>
      <c r="B3" s="12"/>
      <c r="C3" s="10"/>
      <c r="D3" s="10"/>
      <c r="E3" s="10"/>
      <c r="F3" s="29"/>
    </row>
    <row r="4" spans="1:6" s="11" customFormat="1" ht="18" x14ac:dyDescent="0.35">
      <c r="A4" s="28" t="s">
        <v>7</v>
      </c>
      <c r="B4" s="10"/>
      <c r="C4" s="10"/>
      <c r="D4" s="10"/>
      <c r="E4" s="10"/>
      <c r="F4" s="29"/>
    </row>
    <row r="5" spans="1:6" s="11" customFormat="1" ht="18" x14ac:dyDescent="0.35">
      <c r="A5" s="28" t="s">
        <v>8</v>
      </c>
      <c r="B5" s="10"/>
      <c r="C5" s="10"/>
      <c r="D5" s="10"/>
      <c r="E5" s="10"/>
      <c r="F5" s="29"/>
    </row>
    <row r="6" spans="1:6" s="11" customFormat="1" ht="18" x14ac:dyDescent="0.35">
      <c r="A6" s="28" t="s">
        <v>9</v>
      </c>
      <c r="B6" s="10"/>
      <c r="C6" s="10"/>
      <c r="D6" s="10"/>
      <c r="E6" s="10"/>
      <c r="F6" s="29"/>
    </row>
    <row r="7" spans="1:6" s="11" customFormat="1" ht="18" x14ac:dyDescent="0.35">
      <c r="A7" s="28" t="s">
        <v>10</v>
      </c>
      <c r="B7" s="10"/>
      <c r="C7" s="10"/>
      <c r="D7" s="10"/>
      <c r="E7" s="10"/>
      <c r="F7" s="29"/>
    </row>
    <row r="8" spans="1:6" s="11" customFormat="1" ht="18" x14ac:dyDescent="0.35">
      <c r="A8" s="28" t="s">
        <v>11</v>
      </c>
      <c r="B8" s="10"/>
      <c r="C8" s="10"/>
      <c r="D8" s="10"/>
      <c r="E8" s="10"/>
      <c r="F8" s="29"/>
    </row>
    <row r="9" spans="1:6" s="11" customFormat="1" ht="18" x14ac:dyDescent="0.35">
      <c r="A9" s="28" t="s">
        <v>12</v>
      </c>
      <c r="B9" s="10"/>
      <c r="C9" s="10"/>
      <c r="D9" s="10"/>
      <c r="E9" s="10"/>
      <c r="F9" s="29"/>
    </row>
    <row r="10" spans="1:6" s="11" customFormat="1" ht="18" x14ac:dyDescent="0.35">
      <c r="A10" s="28" t="s">
        <v>13</v>
      </c>
      <c r="B10" s="10"/>
      <c r="C10" s="10"/>
      <c r="D10" s="10"/>
      <c r="E10" s="10"/>
      <c r="F10" s="29"/>
    </row>
    <row r="11" spans="1:6" s="11" customFormat="1" ht="18" x14ac:dyDescent="0.35">
      <c r="A11" s="28" t="s">
        <v>14</v>
      </c>
      <c r="B11" s="10"/>
      <c r="C11" s="10"/>
      <c r="D11" s="10"/>
      <c r="E11" s="10"/>
      <c r="F11" s="29"/>
    </row>
    <row r="12" spans="1:6" s="11" customFormat="1" ht="18" x14ac:dyDescent="0.35">
      <c r="A12" s="33" t="s">
        <v>15</v>
      </c>
      <c r="B12" s="27"/>
      <c r="C12" s="27"/>
      <c r="D12" s="27"/>
      <c r="E12" s="27"/>
      <c r="F12" s="34"/>
    </row>
  </sheetData>
  <mergeCells count="1">
    <mergeCell ref="A1:F1"/>
  </mergeCells>
  <pageMargins left="0.7" right="0.7" top="0.75" bottom="0.75" header="0.3" footer="0.3"/>
  <pageSetup orientation="portrait" horizontalDpi="1200" verticalDpi="1200" r:id="rId1"/>
  <tableParts count="1">
    <tablePart r:id="rId2"/>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D7DE8-3BDF-429E-BA31-8192993DBFEC}">
  <dimension ref="A1:F27"/>
  <sheetViews>
    <sheetView workbookViewId="0">
      <selection activeCell="B14" sqref="B14"/>
    </sheetView>
  </sheetViews>
  <sheetFormatPr defaultColWidth="8.88671875" defaultRowHeight="14.4" x14ac:dyDescent="0.3"/>
  <cols>
    <col min="1" max="1" width="22.33203125" customWidth="1"/>
    <col min="2" max="2" width="25.33203125" customWidth="1"/>
    <col min="3" max="3" width="17.6640625" customWidth="1"/>
    <col min="4" max="4" width="25.44140625" customWidth="1"/>
    <col min="5" max="5" width="26.109375" customWidth="1"/>
    <col min="6" max="6" width="23.33203125" customWidth="1"/>
  </cols>
  <sheetData>
    <row r="1" spans="1:6" x14ac:dyDescent="0.3">
      <c r="A1" s="1"/>
      <c r="B1" s="1" t="s">
        <v>19</v>
      </c>
      <c r="C1" s="1" t="s">
        <v>20</v>
      </c>
      <c r="D1" s="1" t="s">
        <v>21</v>
      </c>
      <c r="E1" s="1" t="s">
        <v>22</v>
      </c>
      <c r="F1" s="1" t="s">
        <v>23</v>
      </c>
    </row>
    <row r="2" spans="1:6" x14ac:dyDescent="0.3">
      <c r="A2" s="1" t="s">
        <v>6</v>
      </c>
      <c r="B2" s="2">
        <v>70000</v>
      </c>
      <c r="C2" s="1">
        <v>5000</v>
      </c>
      <c r="D2" s="2">
        <f>B2+C2</f>
        <v>75000</v>
      </c>
      <c r="E2" s="2">
        <v>0</v>
      </c>
      <c r="F2" s="2">
        <f>D2+E2</f>
        <v>75000</v>
      </c>
    </row>
    <row r="3" spans="1:6" x14ac:dyDescent="0.3">
      <c r="A3" s="1" t="s">
        <v>7</v>
      </c>
      <c r="B3" s="2">
        <v>18000</v>
      </c>
      <c r="C3" s="1">
        <v>2000</v>
      </c>
      <c r="D3" s="1">
        <f t="shared" ref="D3:D12" si="0">B3+C3</f>
        <v>20000</v>
      </c>
      <c r="E3" s="2">
        <v>0</v>
      </c>
      <c r="F3" s="1">
        <f t="shared" ref="F3:F12" si="1">D3+E3</f>
        <v>20000</v>
      </c>
    </row>
    <row r="4" spans="1:6" x14ac:dyDescent="0.3">
      <c r="A4" s="1" t="s">
        <v>8</v>
      </c>
      <c r="B4" s="2">
        <v>19000</v>
      </c>
      <c r="C4" s="1"/>
      <c r="D4" s="1">
        <f t="shared" si="0"/>
        <v>19000</v>
      </c>
      <c r="E4" s="2">
        <f>5000</f>
        <v>5000</v>
      </c>
      <c r="F4" s="2">
        <f>D4+E4</f>
        <v>24000</v>
      </c>
    </row>
    <row r="5" spans="1:6" x14ac:dyDescent="0.3">
      <c r="A5" s="1" t="s">
        <v>9</v>
      </c>
      <c r="B5" s="2">
        <v>0</v>
      </c>
      <c r="C5" s="1"/>
      <c r="D5" s="1">
        <f t="shared" si="0"/>
        <v>0</v>
      </c>
      <c r="E5" s="2"/>
      <c r="F5" s="1">
        <f t="shared" si="1"/>
        <v>0</v>
      </c>
    </row>
    <row r="6" spans="1:6" x14ac:dyDescent="0.3">
      <c r="A6" s="1" t="s">
        <v>10</v>
      </c>
      <c r="B6" s="2">
        <v>43000</v>
      </c>
      <c r="C6" s="1">
        <v>-7000</v>
      </c>
      <c r="D6" s="2">
        <f t="shared" si="0"/>
        <v>36000</v>
      </c>
      <c r="E6" s="2"/>
      <c r="F6" s="1">
        <f t="shared" si="1"/>
        <v>36000</v>
      </c>
    </row>
    <row r="7" spans="1:6" x14ac:dyDescent="0.3">
      <c r="A7" s="1" t="s">
        <v>11</v>
      </c>
      <c r="B7" s="2">
        <v>310000</v>
      </c>
      <c r="C7" s="1"/>
      <c r="D7" s="1">
        <f t="shared" si="0"/>
        <v>310000</v>
      </c>
      <c r="E7" s="2">
        <v>-5000</v>
      </c>
      <c r="F7" s="1">
        <f t="shared" si="1"/>
        <v>305000</v>
      </c>
    </row>
    <row r="8" spans="1:6" x14ac:dyDescent="0.3">
      <c r="A8" s="1" t="s">
        <v>24</v>
      </c>
      <c r="B8" s="2">
        <v>0</v>
      </c>
      <c r="C8" s="1"/>
      <c r="D8" s="1">
        <f t="shared" si="0"/>
        <v>0</v>
      </c>
      <c r="E8" s="2"/>
      <c r="F8" s="1">
        <f t="shared" si="1"/>
        <v>0</v>
      </c>
    </row>
    <row r="9" spans="1:6" x14ac:dyDescent="0.3">
      <c r="A9" s="1" t="s">
        <v>12</v>
      </c>
      <c r="B9" s="2">
        <v>9750000</v>
      </c>
      <c r="C9" s="1"/>
      <c r="D9" s="1">
        <f t="shared" si="0"/>
        <v>9750000</v>
      </c>
      <c r="E9" s="2"/>
      <c r="F9" s="1">
        <f t="shared" si="1"/>
        <v>9750000</v>
      </c>
    </row>
    <row r="10" spans="1:6" x14ac:dyDescent="0.3">
      <c r="A10" s="1" t="s">
        <v>13</v>
      </c>
      <c r="B10" s="2">
        <f>SUM(B2:B9)</f>
        <v>10210000</v>
      </c>
      <c r="C10" s="1"/>
      <c r="D10" s="1">
        <f t="shared" si="0"/>
        <v>10210000</v>
      </c>
      <c r="E10" s="2"/>
      <c r="F10" s="1">
        <f t="shared" si="1"/>
        <v>10210000</v>
      </c>
    </row>
    <row r="11" spans="1:6" x14ac:dyDescent="0.3">
      <c r="A11" s="1" t="s">
        <v>14</v>
      </c>
      <c r="B11" s="2">
        <v>10000</v>
      </c>
      <c r="C11" s="1"/>
      <c r="D11" s="1">
        <f t="shared" si="0"/>
        <v>10000</v>
      </c>
      <c r="E11" s="2"/>
      <c r="F11" s="1">
        <f t="shared" si="1"/>
        <v>10000</v>
      </c>
    </row>
    <row r="12" spans="1:6" x14ac:dyDescent="0.3">
      <c r="A12" s="1" t="s">
        <v>25</v>
      </c>
      <c r="B12" s="2">
        <v>0</v>
      </c>
      <c r="C12" s="1"/>
      <c r="D12" s="1">
        <f t="shared" si="0"/>
        <v>0</v>
      </c>
      <c r="E12" s="2"/>
      <c r="F12" s="1">
        <f t="shared" si="1"/>
        <v>0</v>
      </c>
    </row>
    <row r="13" spans="1:6" x14ac:dyDescent="0.3">
      <c r="A13" s="1" t="s">
        <v>15</v>
      </c>
      <c r="B13" s="2">
        <f>B10+B11</f>
        <v>10220000</v>
      </c>
      <c r="C13" s="1"/>
      <c r="D13" s="2">
        <f>D10+D11</f>
        <v>10220000</v>
      </c>
      <c r="E13" s="2"/>
      <c r="F13" s="2">
        <f>F10+F11</f>
        <v>10220000</v>
      </c>
    </row>
    <row r="15" spans="1:6" x14ac:dyDescent="0.3">
      <c r="A15" s="14"/>
      <c r="B15" s="14"/>
      <c r="C15" s="15" t="s">
        <v>26</v>
      </c>
      <c r="D15" s="16"/>
      <c r="E15" s="15" t="s">
        <v>27</v>
      </c>
      <c r="F15" s="21"/>
    </row>
    <row r="16" spans="1:6" x14ac:dyDescent="0.3">
      <c r="A16" s="14"/>
      <c r="B16" s="14"/>
      <c r="C16" s="17"/>
      <c r="D16" s="18"/>
      <c r="E16" s="22"/>
      <c r="F16" s="23"/>
    </row>
    <row r="17" spans="1:6" x14ac:dyDescent="0.3">
      <c r="A17" s="14"/>
      <c r="B17" s="14"/>
      <c r="C17" s="17"/>
      <c r="D17" s="18"/>
      <c r="E17" s="22"/>
      <c r="F17" s="23"/>
    </row>
    <row r="18" spans="1:6" x14ac:dyDescent="0.3">
      <c r="A18" s="14"/>
      <c r="B18" s="14"/>
      <c r="C18" s="17"/>
      <c r="D18" s="18"/>
      <c r="E18" s="22"/>
      <c r="F18" s="23"/>
    </row>
    <row r="19" spans="1:6" x14ac:dyDescent="0.3">
      <c r="A19" s="14"/>
      <c r="B19" s="14"/>
      <c r="C19" s="17"/>
      <c r="D19" s="18"/>
      <c r="E19" s="22"/>
      <c r="F19" s="23"/>
    </row>
    <row r="20" spans="1:6" x14ac:dyDescent="0.3">
      <c r="A20" s="14"/>
      <c r="B20" s="14"/>
      <c r="C20" s="17"/>
      <c r="D20" s="18"/>
      <c r="E20" s="22"/>
      <c r="F20" s="23"/>
    </row>
    <row r="21" spans="1:6" x14ac:dyDescent="0.3">
      <c r="A21" s="14"/>
      <c r="B21" s="14"/>
      <c r="C21" s="17"/>
      <c r="D21" s="18"/>
      <c r="E21" s="22"/>
      <c r="F21" s="23"/>
    </row>
    <row r="22" spans="1:6" x14ac:dyDescent="0.3">
      <c r="A22" s="14"/>
      <c r="B22" s="14"/>
      <c r="C22" s="17"/>
      <c r="D22" s="18"/>
      <c r="E22" s="22"/>
      <c r="F22" s="23"/>
    </row>
    <row r="23" spans="1:6" x14ac:dyDescent="0.3">
      <c r="A23" s="14"/>
      <c r="B23" s="14"/>
      <c r="C23" s="17"/>
      <c r="D23" s="18"/>
      <c r="E23" s="22"/>
      <c r="F23" s="23"/>
    </row>
    <row r="24" spans="1:6" x14ac:dyDescent="0.3">
      <c r="A24" s="14"/>
      <c r="B24" s="14"/>
      <c r="C24" s="17"/>
      <c r="D24" s="18"/>
      <c r="E24" s="22"/>
      <c r="F24" s="23"/>
    </row>
    <row r="25" spans="1:6" x14ac:dyDescent="0.3">
      <c r="A25" s="14"/>
      <c r="B25" s="14"/>
      <c r="C25" s="17"/>
      <c r="D25" s="18"/>
      <c r="E25" s="22"/>
      <c r="F25" s="23"/>
    </row>
    <row r="26" spans="1:6" x14ac:dyDescent="0.3">
      <c r="A26" s="14"/>
      <c r="B26" s="14"/>
      <c r="C26" s="17"/>
      <c r="D26" s="18"/>
      <c r="E26" s="22"/>
      <c r="F26" s="23"/>
    </row>
    <row r="27" spans="1:6" x14ac:dyDescent="0.3">
      <c r="A27" s="14"/>
      <c r="B27" s="14"/>
      <c r="C27" s="19"/>
      <c r="D27" s="20"/>
      <c r="E27" s="24"/>
      <c r="F27" s="25"/>
    </row>
  </sheetData>
  <mergeCells count="3">
    <mergeCell ref="A15:B27"/>
    <mergeCell ref="C15:D27"/>
    <mergeCell ref="E15:F27"/>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4F385-3223-4DC3-8C25-43CBD19DE1BE}">
  <dimension ref="A1:B47"/>
  <sheetViews>
    <sheetView workbookViewId="0">
      <selection activeCell="A17" sqref="A17:B47"/>
    </sheetView>
  </sheetViews>
  <sheetFormatPr defaultColWidth="8.88671875" defaultRowHeight="14.4" x14ac:dyDescent="0.3"/>
  <cols>
    <col min="1" max="1" width="50.44140625" customWidth="1"/>
    <col min="2" max="2" width="32.44140625" customWidth="1"/>
    <col min="3" max="3" width="27.88671875" customWidth="1"/>
  </cols>
  <sheetData>
    <row r="1" spans="1:2" x14ac:dyDescent="0.3">
      <c r="A1" s="5"/>
      <c r="B1" s="8" t="s">
        <v>28</v>
      </c>
    </row>
    <row r="2" spans="1:2" x14ac:dyDescent="0.3">
      <c r="A2" s="9" t="s">
        <v>29</v>
      </c>
      <c r="B2" s="6"/>
    </row>
    <row r="3" spans="1:2" x14ac:dyDescent="0.3">
      <c r="A3" s="3" t="s">
        <v>30</v>
      </c>
      <c r="B3" s="4">
        <v>500000</v>
      </c>
    </row>
    <row r="4" spans="1:2" x14ac:dyDescent="0.3">
      <c r="A4" s="1" t="s">
        <v>31</v>
      </c>
      <c r="B4" s="4">
        <v>5000000</v>
      </c>
    </row>
    <row r="5" spans="1:2" x14ac:dyDescent="0.3">
      <c r="A5" s="1" t="s">
        <v>32</v>
      </c>
      <c r="B5" s="4">
        <f>SUM(B3:B4)</f>
        <v>5500000</v>
      </c>
    </row>
    <row r="6" spans="1:2" x14ac:dyDescent="0.3">
      <c r="A6" s="1"/>
      <c r="B6" s="1"/>
    </row>
    <row r="7" spans="1:2" x14ac:dyDescent="0.3">
      <c r="A7" s="7" t="s">
        <v>33</v>
      </c>
      <c r="B7" s="4">
        <v>1000000</v>
      </c>
    </row>
    <row r="8" spans="1:2" x14ac:dyDescent="0.3">
      <c r="A8" s="1" t="s">
        <v>34</v>
      </c>
      <c r="B8" s="4">
        <f>B5-B7</f>
        <v>4500000</v>
      </c>
    </row>
    <row r="9" spans="1:2" x14ac:dyDescent="0.3">
      <c r="A9" s="1"/>
      <c r="B9" s="1"/>
    </row>
    <row r="10" spans="1:2" x14ac:dyDescent="0.3">
      <c r="A10" s="7" t="s">
        <v>35</v>
      </c>
      <c r="B10" s="4">
        <v>1000000</v>
      </c>
    </row>
    <row r="11" spans="1:2" x14ac:dyDescent="0.3">
      <c r="A11" s="1" t="s">
        <v>34</v>
      </c>
      <c r="B11" s="4">
        <f>B8-B10</f>
        <v>3500000</v>
      </c>
    </row>
    <row r="12" spans="1:2" x14ac:dyDescent="0.3">
      <c r="A12" s="1"/>
      <c r="B12" s="1"/>
    </row>
    <row r="13" spans="1:2" x14ac:dyDescent="0.3">
      <c r="A13" s="7" t="s">
        <v>36</v>
      </c>
      <c r="B13" s="4">
        <v>1000000</v>
      </c>
    </row>
    <row r="14" spans="1:2" x14ac:dyDescent="0.3">
      <c r="A14" s="1" t="s">
        <v>37</v>
      </c>
      <c r="B14" s="4">
        <f>B11-B13</f>
        <v>2500000</v>
      </c>
    </row>
    <row r="17" spans="1:2" x14ac:dyDescent="0.3">
      <c r="A17" s="26" t="s">
        <v>38</v>
      </c>
      <c r="B17" s="26"/>
    </row>
    <row r="18" spans="1:2" x14ac:dyDescent="0.3">
      <c r="A18" s="26"/>
      <c r="B18" s="26"/>
    </row>
    <row r="19" spans="1:2" x14ac:dyDescent="0.3">
      <c r="A19" s="26"/>
      <c r="B19" s="26"/>
    </row>
    <row r="20" spans="1:2" x14ac:dyDescent="0.3">
      <c r="A20" s="26"/>
      <c r="B20" s="26"/>
    </row>
    <row r="21" spans="1:2" x14ac:dyDescent="0.3">
      <c r="A21" s="26"/>
      <c r="B21" s="26"/>
    </row>
    <row r="22" spans="1:2" x14ac:dyDescent="0.3">
      <c r="A22" s="26"/>
      <c r="B22" s="26"/>
    </row>
    <row r="23" spans="1:2" x14ac:dyDescent="0.3">
      <c r="A23" s="26"/>
      <c r="B23" s="26"/>
    </row>
    <row r="24" spans="1:2" x14ac:dyDescent="0.3">
      <c r="A24" s="26"/>
      <c r="B24" s="26"/>
    </row>
    <row r="25" spans="1:2" x14ac:dyDescent="0.3">
      <c r="A25" s="26"/>
      <c r="B25" s="26"/>
    </row>
    <row r="26" spans="1:2" x14ac:dyDescent="0.3">
      <c r="A26" s="26"/>
      <c r="B26" s="26"/>
    </row>
    <row r="27" spans="1:2" x14ac:dyDescent="0.3">
      <c r="A27" s="26"/>
      <c r="B27" s="26"/>
    </row>
    <row r="28" spans="1:2" x14ac:dyDescent="0.3">
      <c r="A28" s="26"/>
      <c r="B28" s="26"/>
    </row>
    <row r="29" spans="1:2" x14ac:dyDescent="0.3">
      <c r="A29" s="26"/>
      <c r="B29" s="26"/>
    </row>
    <row r="30" spans="1:2" x14ac:dyDescent="0.3">
      <c r="A30" s="26"/>
      <c r="B30" s="26"/>
    </row>
    <row r="31" spans="1:2" x14ac:dyDescent="0.3">
      <c r="A31" s="26"/>
      <c r="B31" s="26"/>
    </row>
    <row r="32" spans="1:2" x14ac:dyDescent="0.3">
      <c r="A32" s="26"/>
      <c r="B32" s="26"/>
    </row>
    <row r="33" spans="1:2" x14ac:dyDescent="0.3">
      <c r="A33" s="26"/>
      <c r="B33" s="26"/>
    </row>
    <row r="34" spans="1:2" x14ac:dyDescent="0.3">
      <c r="A34" s="26"/>
      <c r="B34" s="26"/>
    </row>
    <row r="35" spans="1:2" x14ac:dyDescent="0.3">
      <c r="A35" s="26"/>
      <c r="B35" s="26"/>
    </row>
    <row r="36" spans="1:2" x14ac:dyDescent="0.3">
      <c r="A36" s="26"/>
      <c r="B36" s="26"/>
    </row>
    <row r="37" spans="1:2" x14ac:dyDescent="0.3">
      <c r="A37" s="26"/>
      <c r="B37" s="26"/>
    </row>
    <row r="38" spans="1:2" x14ac:dyDescent="0.3">
      <c r="A38" s="26"/>
      <c r="B38" s="26"/>
    </row>
    <row r="39" spans="1:2" x14ac:dyDescent="0.3">
      <c r="A39" s="26"/>
      <c r="B39" s="26"/>
    </row>
    <row r="40" spans="1:2" x14ac:dyDescent="0.3">
      <c r="A40" s="26"/>
      <c r="B40" s="26"/>
    </row>
    <row r="41" spans="1:2" x14ac:dyDescent="0.3">
      <c r="A41" s="26"/>
      <c r="B41" s="26"/>
    </row>
    <row r="42" spans="1:2" x14ac:dyDescent="0.3">
      <c r="A42" s="26"/>
      <c r="B42" s="26"/>
    </row>
    <row r="43" spans="1:2" x14ac:dyDescent="0.3">
      <c r="A43" s="26"/>
      <c r="B43" s="26"/>
    </row>
    <row r="44" spans="1:2" x14ac:dyDescent="0.3">
      <c r="A44" s="26"/>
      <c r="B44" s="26"/>
    </row>
    <row r="45" spans="1:2" x14ac:dyDescent="0.3">
      <c r="A45" s="26"/>
      <c r="B45" s="26"/>
    </row>
    <row r="46" spans="1:2" x14ac:dyDescent="0.3">
      <c r="A46" s="26"/>
      <c r="B46" s="26"/>
    </row>
    <row r="47" spans="1:2" x14ac:dyDescent="0.3">
      <c r="A47" s="26"/>
      <c r="B47" s="26"/>
    </row>
  </sheetData>
  <mergeCells count="1">
    <mergeCell ref="A17:B4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DA67F-20A0-4D8C-AB57-F32893866A2D}">
  <dimension ref="A1:G31"/>
  <sheetViews>
    <sheetView topLeftCell="B1" workbookViewId="0">
      <selection activeCell="G8" sqref="G8"/>
    </sheetView>
  </sheetViews>
  <sheetFormatPr defaultColWidth="8.88671875" defaultRowHeight="14.4" x14ac:dyDescent="0.3"/>
  <cols>
    <col min="1" max="1" width="25" customWidth="1"/>
    <col min="2" max="2" width="25.33203125" customWidth="1"/>
    <col min="3" max="3" width="24.44140625" customWidth="1"/>
    <col min="4" max="4" width="23.109375" customWidth="1"/>
    <col min="5" max="5" width="25.88671875" customWidth="1"/>
    <col min="6" max="6" width="21" customWidth="1"/>
    <col min="7" max="7" width="23.88671875" customWidth="1"/>
    <col min="8" max="8" width="24.44140625" customWidth="1"/>
  </cols>
  <sheetData>
    <row r="1" spans="1:7" x14ac:dyDescent="0.3">
      <c r="A1" s="1"/>
      <c r="B1" s="1" t="s">
        <v>19</v>
      </c>
      <c r="C1" s="1" t="s">
        <v>39</v>
      </c>
      <c r="D1" s="1" t="s">
        <v>40</v>
      </c>
      <c r="E1" s="1" t="s">
        <v>41</v>
      </c>
      <c r="F1" s="1" t="s">
        <v>42</v>
      </c>
      <c r="G1" s="1" t="s">
        <v>43</v>
      </c>
    </row>
    <row r="2" spans="1:7" x14ac:dyDescent="0.3">
      <c r="A2" s="1" t="s">
        <v>6</v>
      </c>
      <c r="B2" s="2">
        <v>0</v>
      </c>
      <c r="C2" s="2">
        <v>0</v>
      </c>
      <c r="D2" s="2">
        <f t="shared" ref="D2:D13" si="0">B2-C2</f>
        <v>0</v>
      </c>
      <c r="E2" s="2">
        <v>0</v>
      </c>
      <c r="F2" s="2">
        <v>0</v>
      </c>
      <c r="G2" s="2">
        <f>E2+F2</f>
        <v>0</v>
      </c>
    </row>
    <row r="3" spans="1:7" x14ac:dyDescent="0.3">
      <c r="A3" s="1" t="s">
        <v>7</v>
      </c>
      <c r="B3" s="2">
        <v>0</v>
      </c>
      <c r="C3" s="2">
        <v>0</v>
      </c>
      <c r="D3" s="2">
        <f t="shared" si="0"/>
        <v>0</v>
      </c>
      <c r="E3" s="2">
        <v>0</v>
      </c>
      <c r="F3" s="2">
        <v>0</v>
      </c>
      <c r="G3" s="2">
        <f t="shared" ref="G3:G5" si="1">E3+F3</f>
        <v>0</v>
      </c>
    </row>
    <row r="4" spans="1:7" x14ac:dyDescent="0.3">
      <c r="A4" s="1" t="s">
        <v>8</v>
      </c>
      <c r="B4" s="2">
        <v>0</v>
      </c>
      <c r="C4" s="2">
        <v>0</v>
      </c>
      <c r="D4" s="2">
        <f t="shared" si="0"/>
        <v>0</v>
      </c>
      <c r="E4" s="2">
        <v>30100</v>
      </c>
      <c r="F4" s="2">
        <v>-30100</v>
      </c>
      <c r="G4" s="2">
        <v>0</v>
      </c>
    </row>
    <row r="5" spans="1:7" x14ac:dyDescent="0.3">
      <c r="A5" s="1" t="s">
        <v>9</v>
      </c>
      <c r="B5" s="2">
        <v>0</v>
      </c>
      <c r="C5" s="2">
        <v>0</v>
      </c>
      <c r="D5" s="2">
        <f t="shared" si="0"/>
        <v>0</v>
      </c>
      <c r="E5" s="2">
        <v>0</v>
      </c>
      <c r="F5" s="2">
        <v>0</v>
      </c>
      <c r="G5" s="2">
        <f t="shared" si="1"/>
        <v>0</v>
      </c>
    </row>
    <row r="6" spans="1:7" x14ac:dyDescent="0.3">
      <c r="A6" s="1" t="s">
        <v>10</v>
      </c>
      <c r="B6" s="2">
        <v>0</v>
      </c>
      <c r="C6" s="2">
        <v>0</v>
      </c>
      <c r="D6" s="2">
        <f t="shared" si="0"/>
        <v>0</v>
      </c>
      <c r="E6" s="2">
        <v>3510</v>
      </c>
      <c r="F6" s="2">
        <v>-3510</v>
      </c>
      <c r="G6" s="2">
        <v>0</v>
      </c>
    </row>
    <row r="7" spans="1:7" x14ac:dyDescent="0.3">
      <c r="A7" s="1" t="s">
        <v>11</v>
      </c>
      <c r="B7" s="2">
        <v>5327320</v>
      </c>
      <c r="C7" s="2">
        <v>193000</v>
      </c>
      <c r="D7" s="2">
        <f t="shared" si="0"/>
        <v>5134320</v>
      </c>
      <c r="E7" s="2">
        <v>5155100</v>
      </c>
      <c r="F7" s="2">
        <v>5134320</v>
      </c>
      <c r="G7" s="2">
        <f>E7+F7</f>
        <v>10289420</v>
      </c>
    </row>
    <row r="8" spans="1:7" x14ac:dyDescent="0.3">
      <c r="A8" s="1" t="s">
        <v>24</v>
      </c>
      <c r="B8" s="2">
        <v>0</v>
      </c>
      <c r="C8" s="2">
        <v>0</v>
      </c>
      <c r="D8" s="2">
        <f t="shared" si="0"/>
        <v>0</v>
      </c>
      <c r="E8" s="2">
        <v>0</v>
      </c>
      <c r="F8" s="2">
        <v>0</v>
      </c>
      <c r="G8" s="2">
        <f>E8-F8</f>
        <v>0</v>
      </c>
    </row>
    <row r="9" spans="1:7" x14ac:dyDescent="0.3">
      <c r="A9" s="1" t="s">
        <v>12</v>
      </c>
      <c r="B9" s="2">
        <v>0</v>
      </c>
      <c r="C9" s="2">
        <v>0</v>
      </c>
      <c r="D9" s="2">
        <f t="shared" si="0"/>
        <v>0</v>
      </c>
      <c r="E9" s="2">
        <v>0</v>
      </c>
      <c r="F9" s="2">
        <v>0</v>
      </c>
      <c r="G9" s="2">
        <f>F9+E9</f>
        <v>0</v>
      </c>
    </row>
    <row r="10" spans="1:7" x14ac:dyDescent="0.3">
      <c r="A10" s="1" t="s">
        <v>13</v>
      </c>
      <c r="B10" s="2">
        <f>SUM(B2:B9)</f>
        <v>5327320</v>
      </c>
      <c r="C10" s="2">
        <f>SUM(C2:C9)</f>
        <v>193000</v>
      </c>
      <c r="D10" s="2">
        <f t="shared" si="0"/>
        <v>5134320</v>
      </c>
      <c r="E10" s="2">
        <f>SUM(E2:E9)</f>
        <v>5188710</v>
      </c>
      <c r="F10" s="2">
        <f>SUM(F2:F9)</f>
        <v>5100710</v>
      </c>
      <c r="G10" s="2">
        <v>0</v>
      </c>
    </row>
    <row r="11" spans="1:7" x14ac:dyDescent="0.3">
      <c r="A11" s="1" t="s">
        <v>14</v>
      </c>
      <c r="B11" s="2">
        <v>8543</v>
      </c>
      <c r="C11" s="2">
        <v>0</v>
      </c>
      <c r="D11" s="2">
        <f t="shared" si="0"/>
        <v>8543</v>
      </c>
      <c r="E11" s="2">
        <v>3932</v>
      </c>
      <c r="F11" s="2">
        <v>-257</v>
      </c>
      <c r="G11" s="2">
        <f>E11-257</f>
        <v>3675</v>
      </c>
    </row>
    <row r="12" spans="1:7" x14ac:dyDescent="0.3">
      <c r="A12" s="1" t="s">
        <v>25</v>
      </c>
      <c r="B12" s="2">
        <v>0</v>
      </c>
      <c r="C12" s="2">
        <v>0</v>
      </c>
      <c r="D12" s="2">
        <f t="shared" si="0"/>
        <v>0</v>
      </c>
      <c r="E12" s="2">
        <v>0</v>
      </c>
      <c r="F12" s="2">
        <v>0</v>
      </c>
      <c r="G12" s="2">
        <v>0</v>
      </c>
    </row>
    <row r="13" spans="1:7" x14ac:dyDescent="0.3">
      <c r="A13" s="1" t="s">
        <v>15</v>
      </c>
      <c r="B13" s="2">
        <f>B10+B11</f>
        <v>5335863</v>
      </c>
      <c r="C13" s="2">
        <f>C10+C11</f>
        <v>193000</v>
      </c>
      <c r="D13" s="2">
        <f t="shared" si="0"/>
        <v>5142863</v>
      </c>
      <c r="E13" s="2">
        <f>E10+E11</f>
        <v>5192642</v>
      </c>
      <c r="F13" s="2">
        <f>F10-257</f>
        <v>5100453</v>
      </c>
      <c r="G13" s="2">
        <f>SUM(G2:G12)</f>
        <v>10293095</v>
      </c>
    </row>
    <row r="15" spans="1:7" x14ac:dyDescent="0.3">
      <c r="A15" s="26" t="s">
        <v>44</v>
      </c>
      <c r="B15" s="26"/>
      <c r="C15" s="26"/>
      <c r="D15" s="26"/>
      <c r="E15" s="26"/>
      <c r="F15" s="26"/>
      <c r="G15" s="26"/>
    </row>
    <row r="16" spans="1:7" x14ac:dyDescent="0.3">
      <c r="A16" s="26"/>
      <c r="B16" s="26"/>
      <c r="C16" s="26"/>
      <c r="D16" s="26"/>
      <c r="E16" s="26"/>
      <c r="F16" s="26"/>
      <c r="G16" s="26"/>
    </row>
    <row r="17" spans="1:7" x14ac:dyDescent="0.3">
      <c r="A17" s="26"/>
      <c r="B17" s="26"/>
      <c r="C17" s="26"/>
      <c r="D17" s="26"/>
      <c r="E17" s="26"/>
      <c r="F17" s="26"/>
      <c r="G17" s="26"/>
    </row>
    <row r="18" spans="1:7" x14ac:dyDescent="0.3">
      <c r="A18" s="26"/>
      <c r="B18" s="26"/>
      <c r="C18" s="26"/>
      <c r="D18" s="26"/>
      <c r="E18" s="26"/>
      <c r="F18" s="26"/>
      <c r="G18" s="26"/>
    </row>
    <row r="19" spans="1:7" x14ac:dyDescent="0.3">
      <c r="A19" s="26"/>
      <c r="B19" s="26"/>
      <c r="C19" s="26"/>
      <c r="D19" s="26"/>
      <c r="E19" s="26"/>
      <c r="F19" s="26"/>
      <c r="G19" s="26"/>
    </row>
    <row r="20" spans="1:7" x14ac:dyDescent="0.3">
      <c r="A20" s="26"/>
      <c r="B20" s="26"/>
      <c r="C20" s="26"/>
      <c r="D20" s="26"/>
      <c r="E20" s="26"/>
      <c r="F20" s="26"/>
      <c r="G20" s="26"/>
    </row>
    <row r="21" spans="1:7" x14ac:dyDescent="0.3">
      <c r="A21" s="26"/>
      <c r="B21" s="26"/>
      <c r="C21" s="26"/>
      <c r="D21" s="26"/>
      <c r="E21" s="26"/>
      <c r="F21" s="26"/>
      <c r="G21" s="26"/>
    </row>
    <row r="22" spans="1:7" x14ac:dyDescent="0.3">
      <c r="A22" s="26"/>
      <c r="B22" s="26"/>
      <c r="C22" s="26"/>
      <c r="D22" s="26"/>
      <c r="E22" s="26"/>
      <c r="F22" s="26"/>
      <c r="G22" s="26"/>
    </row>
    <row r="23" spans="1:7" x14ac:dyDescent="0.3">
      <c r="A23" s="26"/>
      <c r="B23" s="26"/>
      <c r="C23" s="26"/>
      <c r="D23" s="26"/>
      <c r="E23" s="26"/>
      <c r="F23" s="26"/>
      <c r="G23" s="26"/>
    </row>
    <row r="24" spans="1:7" x14ac:dyDescent="0.3">
      <c r="A24" s="26"/>
      <c r="B24" s="26"/>
      <c r="C24" s="26"/>
      <c r="D24" s="26"/>
      <c r="E24" s="26"/>
      <c r="F24" s="26"/>
      <c r="G24" s="26"/>
    </row>
    <row r="25" spans="1:7" x14ac:dyDescent="0.3">
      <c r="A25" s="26"/>
      <c r="B25" s="26"/>
      <c r="C25" s="26"/>
      <c r="D25" s="26"/>
      <c r="E25" s="26"/>
      <c r="F25" s="26"/>
      <c r="G25" s="26"/>
    </row>
    <row r="26" spans="1:7" x14ac:dyDescent="0.3">
      <c r="A26" s="26"/>
      <c r="B26" s="26"/>
      <c r="C26" s="26"/>
      <c r="D26" s="26"/>
      <c r="E26" s="26"/>
      <c r="F26" s="26"/>
      <c r="G26" s="26"/>
    </row>
    <row r="27" spans="1:7" x14ac:dyDescent="0.3">
      <c r="A27" s="26"/>
      <c r="B27" s="26"/>
      <c r="C27" s="26"/>
      <c r="D27" s="26"/>
      <c r="E27" s="26"/>
      <c r="F27" s="26"/>
      <c r="G27" s="26"/>
    </row>
    <row r="28" spans="1:7" x14ac:dyDescent="0.3">
      <c r="A28" s="26"/>
      <c r="B28" s="26"/>
      <c r="C28" s="26"/>
      <c r="D28" s="26"/>
      <c r="E28" s="26"/>
      <c r="F28" s="26"/>
      <c r="G28" s="26"/>
    </row>
    <row r="29" spans="1:7" x14ac:dyDescent="0.3">
      <c r="A29" s="26"/>
      <c r="B29" s="26"/>
      <c r="C29" s="26"/>
      <c r="D29" s="26"/>
      <c r="E29" s="26"/>
      <c r="F29" s="26"/>
      <c r="G29" s="26"/>
    </row>
    <row r="30" spans="1:7" x14ac:dyDescent="0.3">
      <c r="A30" s="26"/>
      <c r="B30" s="26"/>
      <c r="C30" s="26"/>
      <c r="D30" s="26"/>
      <c r="E30" s="26"/>
      <c r="F30" s="26"/>
      <c r="G30" s="26"/>
    </row>
    <row r="31" spans="1:7" x14ac:dyDescent="0.3">
      <c r="A31" s="26"/>
      <c r="B31" s="26"/>
      <c r="C31" s="26"/>
      <c r="D31" s="26"/>
      <c r="E31" s="26"/>
      <c r="F31" s="26"/>
      <c r="G31" s="26"/>
    </row>
  </sheetData>
  <mergeCells count="1">
    <mergeCell ref="A15:G31"/>
  </mergeCells>
  <pageMargins left="0.7" right="0.7" top="0.75" bottom="0.75" header="0.3" footer="0.3"/>
  <pageSetup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0CB3E-12DD-4665-BE54-991BC75064C7}">
  <dimension ref="A1"/>
  <sheetViews>
    <sheetView workbookViewId="0"/>
  </sheetViews>
  <sheetFormatPr defaultColWidth="8.88671875"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FEBC9-49B5-48B8-A1B3-060990FF9824}">
  <dimension ref="A1"/>
  <sheetViews>
    <sheetView workbookViewId="0"/>
  </sheetViews>
  <sheetFormatPr defaultColWidth="8.88671875"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60EC-6A22-411A-9688-F36477489FFA}">
  <dimension ref="A1:E13"/>
  <sheetViews>
    <sheetView workbookViewId="0">
      <selection activeCell="E12" sqref="E12"/>
    </sheetView>
  </sheetViews>
  <sheetFormatPr defaultColWidth="8.88671875" defaultRowHeight="14.4" x14ac:dyDescent="0.3"/>
  <cols>
    <col min="1" max="1" width="18.44140625" customWidth="1"/>
    <col min="2" max="2" width="21.44140625" customWidth="1"/>
    <col min="3" max="3" width="26.88671875" customWidth="1"/>
    <col min="4" max="4" width="17.109375" customWidth="1"/>
    <col min="5" max="5" width="21.44140625" customWidth="1"/>
  </cols>
  <sheetData>
    <row r="1" spans="1:5" x14ac:dyDescent="0.3">
      <c r="A1" s="1" t="s">
        <v>6</v>
      </c>
      <c r="B1" t="s">
        <v>43</v>
      </c>
      <c r="C1" t="s">
        <v>45</v>
      </c>
      <c r="D1" t="s">
        <v>46</v>
      </c>
      <c r="E1" t="s">
        <v>47</v>
      </c>
    </row>
    <row r="2" spans="1:5" x14ac:dyDescent="0.3">
      <c r="A2" s="1" t="s">
        <v>7</v>
      </c>
      <c r="B2">
        <v>0</v>
      </c>
    </row>
    <row r="3" spans="1:5" x14ac:dyDescent="0.3">
      <c r="A3" s="1" t="s">
        <v>8</v>
      </c>
      <c r="B3">
        <v>0</v>
      </c>
    </row>
    <row r="4" spans="1:5" x14ac:dyDescent="0.3">
      <c r="A4" s="1" t="s">
        <v>9</v>
      </c>
      <c r="B4">
        <v>0</v>
      </c>
    </row>
    <row r="5" spans="1:5" x14ac:dyDescent="0.3">
      <c r="A5" s="1" t="s">
        <v>10</v>
      </c>
      <c r="B5">
        <v>0</v>
      </c>
    </row>
    <row r="6" spans="1:5" x14ac:dyDescent="0.3">
      <c r="A6" s="1" t="s">
        <v>11</v>
      </c>
      <c r="B6">
        <v>0</v>
      </c>
    </row>
    <row r="7" spans="1:5" x14ac:dyDescent="0.3">
      <c r="A7" s="1" t="s">
        <v>24</v>
      </c>
      <c r="B7">
        <v>10289420</v>
      </c>
    </row>
    <row r="8" spans="1:5" x14ac:dyDescent="0.3">
      <c r="A8" s="1" t="s">
        <v>12</v>
      </c>
      <c r="B8">
        <v>0</v>
      </c>
    </row>
    <row r="9" spans="1:5" x14ac:dyDescent="0.3">
      <c r="A9" s="1" t="s">
        <v>13</v>
      </c>
      <c r="B9">
        <v>0</v>
      </c>
    </row>
    <row r="10" spans="1:5" x14ac:dyDescent="0.3">
      <c r="A10" s="1" t="s">
        <v>14</v>
      </c>
      <c r="B10">
        <v>0</v>
      </c>
    </row>
    <row r="11" spans="1:5" x14ac:dyDescent="0.3">
      <c r="A11" s="1" t="s">
        <v>25</v>
      </c>
      <c r="B11">
        <v>3675</v>
      </c>
      <c r="E11" t="s">
        <v>48</v>
      </c>
    </row>
    <row r="12" spans="1:5" x14ac:dyDescent="0.3">
      <c r="A12" s="1" t="s">
        <v>15</v>
      </c>
      <c r="B12">
        <v>0</v>
      </c>
    </row>
    <row r="13" spans="1:5" x14ac:dyDescent="0.3">
      <c r="B13">
        <v>10293095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80189E71831AD498DCB6171A446EC16" ma:contentTypeVersion="4" ma:contentTypeDescription="Create a new document." ma:contentTypeScope="" ma:versionID="a551632eec2212876fa82e9bb43f2612">
  <xsd:schema xmlns:xsd="http://www.w3.org/2001/XMLSchema" xmlns:xs="http://www.w3.org/2001/XMLSchema" xmlns:p="http://schemas.microsoft.com/office/2006/metadata/properties" xmlns:ns2="72c048e5-12ee-4b4a-9379-cfdaebeccf73" targetNamespace="http://schemas.microsoft.com/office/2006/metadata/properties" ma:root="true" ma:fieldsID="776cdfac1e333220d9500b5029c066b7" ns2:_="">
    <xsd:import namespace="72c048e5-12ee-4b4a-9379-cfdaebeccf7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048e5-12ee-4b4a-9379-cfdaebeccf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91EBAD-F7BB-46D7-8FC0-0130AF24F403}">
  <ds:schemaRefs>
    <ds:schemaRef ds:uri="http://schemas.microsoft.com/sharepoint/v3/contenttype/forms"/>
  </ds:schemaRefs>
</ds:datastoreItem>
</file>

<file path=customXml/itemProps2.xml><?xml version="1.0" encoding="utf-8"?>
<ds:datastoreItem xmlns:ds="http://schemas.openxmlformats.org/officeDocument/2006/customXml" ds:itemID="{0393F25E-BB5C-4982-BCCD-59F12B237FC5}">
  <ds:schemaRefs>
    <ds:schemaRef ds:uri="http://schemas.openxmlformats.org/package/2006/metadata/core-properties"/>
    <ds:schemaRef ds:uri="http://purl.org/dc/elements/1.1/"/>
    <ds:schemaRef ds:uri="http://purl.org/dc/terms/"/>
    <ds:schemaRef ds:uri="http://schemas.microsoft.com/office/2006/documentManagement/types"/>
    <ds:schemaRef ds:uri="http://www.w3.org/XML/1998/namespace"/>
    <ds:schemaRef ds:uri="http://schemas.microsoft.com/office/2006/metadata/properties"/>
    <ds:schemaRef ds:uri="http://schemas.microsoft.com/sharepoint/v3"/>
    <ds:schemaRef ds:uri="943d4ceb-d4ec-48a3-9b81-bd0dd6cc15a2"/>
    <ds:schemaRef ds:uri="http://schemas.microsoft.com/office/infopath/2007/PartnerControls"/>
    <ds:schemaRef ds:uri="fd625b88-b403-4220-8fe5-f059ad4a490c"/>
    <ds:schemaRef ds:uri="http://purl.org/dc/dcmitype/"/>
  </ds:schemaRefs>
</ds:datastoreItem>
</file>

<file path=customXml/itemProps3.xml><?xml version="1.0" encoding="utf-8"?>
<ds:datastoreItem xmlns:ds="http://schemas.openxmlformats.org/officeDocument/2006/customXml" ds:itemID="{0A721DEB-051A-4FAA-85A3-40E9812301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Overall Project Budget</vt:lpstr>
      <vt:lpstr>Birth-Age 5 Project Budget</vt:lpstr>
      <vt:lpstr>Grades K-5 Project Budget </vt:lpstr>
      <vt:lpstr>Grades 6-12 Project Budget</vt:lpstr>
      <vt:lpstr>Year 2 Budget </vt:lpstr>
      <vt:lpstr>Year 2 APR Projected Carryover</vt:lpstr>
      <vt:lpstr>Revised Year 3 Budget </vt:lpstr>
      <vt:lpstr>Year 3 APR Projected Carryover</vt:lpstr>
      <vt:lpstr>Revised Year 4 Budget </vt:lpstr>
      <vt:lpstr>Revision 6.30.23</vt:lpstr>
    </vt:vector>
  </TitlesOfParts>
  <Manager>Office of Teaching and Learning</Manager>
  <Company>Maryland State Department of Education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read and lead budget template</dc:title>
  <dc:subject>2025 read and lead budget template</dc:subject>
  <dc:creator>Office of Teaching and Learning</dc:creator>
  <cp:keywords>2025 read and lead budget template</cp:keywords>
  <dc:description/>
  <cp:lastModifiedBy>Matthew Kim</cp:lastModifiedBy>
  <cp:revision/>
  <dcterms:created xsi:type="dcterms:W3CDTF">2022-11-08T20:10:10Z</dcterms:created>
  <dcterms:modified xsi:type="dcterms:W3CDTF">2025-03-04T14:24:40Z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0x010100C80189E71831AD498DCB6171A446EC16</vt:lpwstr>
  </property>
  <property fmtid="{D5CDD505-2E9C-101B-9397-08002B2CF9AE}" pid="3" name="MediaServiceImageTags">
    <vt:lpwstr/>
  </property>
</Properties>
</file>